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F11" i="1" s="1"/>
  <c r="E11" i="1"/>
  <c r="C11" i="1"/>
  <c r="F8" i="1"/>
  <c r="F9" i="1"/>
  <c r="F10" i="1"/>
  <c r="F12" i="1"/>
  <c r="D7" i="1"/>
  <c r="E7" i="1"/>
  <c r="E6" i="1" s="1"/>
  <c r="C7" i="1"/>
  <c r="D6" i="1" l="1"/>
  <c r="F6" i="1" s="1"/>
  <c r="C6" i="1"/>
  <c r="F7" i="1"/>
</calcChain>
</file>

<file path=xl/sharedStrings.xml><?xml version="1.0" encoding="utf-8"?>
<sst xmlns="http://schemas.openxmlformats.org/spreadsheetml/2006/main" count="17" uniqueCount="17">
  <si>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</si>
  <si>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</si>
  <si>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</si>
  <si>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</si>
  <si>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</si>
  <si>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</si>
  <si>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</si>
  <si>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</si>
  <si>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</si>
  <si>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</si>
  <si>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</si>
  <si>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ՀՀ կադաստրի պետական կոմիտեի ստորաբաժանումների կողմից մատուցված ծառայությունների դիմաց վճար</t>
  </si>
  <si>
    <t>Գույքի նկատմամբ իրավունքների պետական գրանցում կատարելու համար</t>
  </si>
  <si>
    <t xml:space="preserve"> ՀՀ կադաստրի կոմիտե </t>
  </si>
  <si>
    <t>Անշարժ գույքի գնահատողի որակավորման վկայական տալու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</si>
  <si>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քննությունն ընդունելու համար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</si>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</sst>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/>
  </sheetViews>
  <sheetFormatPr defaultRowHeight="13.5" x14ac:dyDescent="0.25"/>
  <cols>
    <col min="1" max="1" width="53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3.5703125" style="2" bestFit="1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39.75" customHeight="1" x14ac:dyDescent="0.25">
      <c r="A2" s="22" t="s">
        <v>16</v>
      </c>
      <c r="B2" s="12"/>
      <c r="C2" s="12"/>
      <c r="D2" s="12"/>
      <c r="E2" s="12"/>
      <c r="F2" s="12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4</v>
      </c>
      <c r="C5" s="15" t="s">
        <v>5</v>
      </c>
      <c r="D5" s="15" t="s">
        <v>6</v>
      </c>
      <c r="E5" s="15" t="s">
        <v>7</v>
      </c>
      <c r="F5" s="15" t="s">
        <v>8</v>
      </c>
    </row>
    <row r="6" spans="1:6" ht="29.25" customHeight="1" x14ac:dyDescent="0.25">
      <c r="A6" s="7" t="s">
        <v>2</v>
      </c>
      <c r="B6" s="20" t="s">
        <v>13</v>
      </c>
      <c r="C6" s="16">
        <f>C7+C11</f>
        <v>7749305</v>
      </c>
      <c r="D6" s="16">
        <f t="shared" ref="D6:E6" si="0">D7+D11</f>
        <v>7749305</v>
      </c>
      <c r="E6" s="16">
        <f t="shared" si="0"/>
        <v>8651678.4299999997</v>
      </c>
      <c r="F6" s="18">
        <f>E6/D6*100</f>
        <v>111.64457238423316</v>
      </c>
    </row>
    <row r="7" spans="1:6" ht="22.5" customHeight="1" x14ac:dyDescent="0.25">
      <c r="A7" s="9" t="s">
        <v>9</v>
      </c>
      <c r="B7" s="14"/>
      <c r="C7" s="16">
        <f>C8+C9+C10</f>
        <v>1349305</v>
      </c>
      <c r="D7" s="16">
        <f t="shared" ref="D7:E7" si="1">D8+D9+D10</f>
        <v>1349305</v>
      </c>
      <c r="E7" s="16">
        <f t="shared" si="1"/>
        <v>1520595.67</v>
      </c>
      <c r="F7" s="18">
        <f t="shared" ref="F7:F12" si="2">E7/D7*100</f>
        <v>112.69473321450671</v>
      </c>
    </row>
    <row r="8" spans="1:6" ht="35.25" customHeight="1" x14ac:dyDescent="0.25">
      <c r="A8" s="10" t="s">
        <v>12</v>
      </c>
      <c r="B8" s="10"/>
      <c r="C8" s="17">
        <v>1345000</v>
      </c>
      <c r="D8" s="17">
        <v>1345000</v>
      </c>
      <c r="E8" s="17">
        <v>1519254.67</v>
      </c>
      <c r="F8" s="19">
        <f t="shared" si="2"/>
        <v>112.9557375464684</v>
      </c>
    </row>
    <row r="9" spans="1:6" ht="68.25" customHeight="1" x14ac:dyDescent="0.25">
      <c r="A9" s="10" t="s">
        <v>15</v>
      </c>
      <c r="B9" s="10"/>
      <c r="C9" s="17">
        <v>1605</v>
      </c>
      <c r="D9" s="17">
        <v>1605</v>
      </c>
      <c r="E9" s="17">
        <v>738</v>
      </c>
      <c r="F9" s="19">
        <f t="shared" si="2"/>
        <v>45.981308411214954</v>
      </c>
    </row>
    <row r="10" spans="1:6" ht="35.25" customHeight="1" x14ac:dyDescent="0.25">
      <c r="A10" s="10" t="s">
        <v>14</v>
      </c>
      <c r="B10" s="10"/>
      <c r="C10" s="17">
        <v>2700</v>
      </c>
      <c r="D10" s="17">
        <v>2700</v>
      </c>
      <c r="E10" s="17">
        <v>603</v>
      </c>
      <c r="F10" s="19">
        <f t="shared" si="2"/>
        <v>22.333333333333332</v>
      </c>
    </row>
    <row r="11" spans="1:6" ht="25.5" customHeight="1" x14ac:dyDescent="0.25">
      <c r="A11" s="9" t="s">
        <v>10</v>
      </c>
      <c r="B11" s="9"/>
      <c r="C11" s="8">
        <f>C12</f>
        <v>6400000</v>
      </c>
      <c r="D11" s="8">
        <f t="shared" ref="D11:E11" si="3">D12</f>
        <v>6400000</v>
      </c>
      <c r="E11" s="8">
        <f t="shared" si="3"/>
        <v>7131082.7599999998</v>
      </c>
      <c r="F11" s="18">
        <f t="shared" si="2"/>
        <v>111.42316812499999</v>
      </c>
    </row>
    <row r="12" spans="1:6" ht="43.5" customHeight="1" x14ac:dyDescent="0.25">
      <c r="A12" s="11" t="s">
        <v>11</v>
      </c>
      <c r="B12" s="11"/>
      <c r="C12" s="17">
        <v>6400000</v>
      </c>
      <c r="D12" s="17">
        <v>6400000</v>
      </c>
      <c r="E12" s="17">
        <v>7131082.7599999998</v>
      </c>
      <c r="F12" s="19">
        <f t="shared" si="2"/>
        <v>111.42316812499999</v>
      </c>
    </row>
  </sheetData>
  <pageMargins left="0.2" right="0.2" top="0.2" bottom="0.41" header="0.2" footer="0.2"/>
  <pageSetup paperSize="9" firstPageNumber="2187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2026-04-13T12:26:48Z</cp:lastPrinted>
  <dcterms:created xsi:type="dcterms:W3CDTF">2025-02-12T07:45:06Z</dcterms:created>
  <dcterms:modified xsi:type="dcterms:W3CDTF">2026-04-13T12:26:51Z</dcterms:modified>
</cp:coreProperties>
</file>